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J Iasi\Luigi\Primite 05.07.2024\Grafice_v2\Grafice_v2\"/>
    </mc:Choice>
  </mc:AlternateContent>
  <xr:revisionPtr revIDLastSave="0" documentId="13_ncr:1_{50BC17E7-03C1-44EF-806C-C702B204C39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2" i="1" l="1"/>
  <c r="Q21" i="1" s="1"/>
  <c r="Q20" i="1" s="1"/>
  <c r="Q19" i="1" s="1"/>
  <c r="Q18" i="1" s="1"/>
  <c r="Q17" i="1" s="1"/>
  <c r="Q16" i="1" s="1"/>
  <c r="Q15" i="1" s="1"/>
  <c r="Q14" i="1" s="1"/>
  <c r="R22" i="1"/>
  <c r="R21" i="1" s="1"/>
  <c r="R20" i="1" s="1"/>
  <c r="R19" i="1" s="1"/>
  <c r="R18" i="1" s="1"/>
  <c r="R17" i="1" s="1"/>
  <c r="R16" i="1" s="1"/>
  <c r="R15" i="1" s="1"/>
  <c r="R14" i="1" s="1"/>
  <c r="S22" i="1"/>
  <c r="S21" i="1" s="1"/>
  <c r="S20" i="1" s="1"/>
  <c r="S19" i="1" s="1"/>
  <c r="S18" i="1" s="1"/>
  <c r="S17" i="1" s="1"/>
  <c r="S16" i="1" s="1"/>
  <c r="S15" i="1" s="1"/>
  <c r="S14" i="1" s="1"/>
  <c r="T22" i="1"/>
  <c r="T21" i="1" s="1"/>
  <c r="T20" i="1" s="1"/>
  <c r="T19" i="1" s="1"/>
  <c r="T18" i="1" s="1"/>
  <c r="T17" i="1" s="1"/>
  <c r="T16" i="1" s="1"/>
  <c r="T15" i="1" s="1"/>
  <c r="T14" i="1" s="1"/>
  <c r="B15" i="1"/>
  <c r="B16" i="1" s="1"/>
  <c r="B17" i="1" s="1"/>
  <c r="B18" i="1" s="1"/>
  <c r="B19" i="1" s="1"/>
  <c r="B20" i="1" s="1"/>
  <c r="B21" i="1" s="1"/>
  <c r="B22" i="1" s="1"/>
  <c r="B23" i="1" s="1"/>
  <c r="C15" i="1"/>
  <c r="C16" i="1" s="1"/>
  <c r="C17" i="1" s="1"/>
  <c r="C18" i="1" s="1"/>
  <c r="C19" i="1" s="1"/>
  <c r="C20" i="1" s="1"/>
  <c r="C21" i="1" s="1"/>
  <c r="C22" i="1" s="1"/>
  <c r="C23" i="1" s="1"/>
  <c r="D15" i="1"/>
  <c r="D16" i="1" s="1"/>
  <c r="D17" i="1" s="1"/>
  <c r="D18" i="1" s="1"/>
  <c r="D19" i="1" s="1"/>
  <c r="D20" i="1" s="1"/>
  <c r="D21" i="1" s="1"/>
  <c r="D22" i="1" s="1"/>
  <c r="D23" i="1" s="1"/>
  <c r="E15" i="1"/>
  <c r="E16" i="1"/>
  <c r="E17" i="1" s="1"/>
  <c r="E18" i="1" s="1"/>
  <c r="E19" i="1" s="1"/>
  <c r="E20" i="1" s="1"/>
  <c r="E21" i="1" s="1"/>
  <c r="E22" i="1" s="1"/>
  <c r="E23" i="1" s="1"/>
  <c r="AG12" i="1"/>
  <c r="AH12" i="1" s="1"/>
  <c r="AD15" i="1" s="1"/>
  <c r="AC18" i="1" l="1"/>
  <c r="AE18" i="1" s="1"/>
  <c r="AC19" i="1"/>
  <c r="AE19" i="1" s="1"/>
  <c r="AC20" i="1"/>
  <c r="AE20" i="1" s="1"/>
  <c r="AC21" i="1"/>
  <c r="AE21" i="1" s="1"/>
  <c r="AC22" i="1"/>
  <c r="AE22" i="1" s="1"/>
  <c r="AC23" i="1"/>
  <c r="AE23" i="1" s="1"/>
  <c r="AC16" i="1"/>
  <c r="AE16" i="1" s="1"/>
  <c r="AC17" i="1"/>
  <c r="AE17" i="1" s="1"/>
  <c r="AC15" i="1"/>
  <c r="AE15" i="1" s="1"/>
  <c r="P22" i="1" l="1"/>
  <c r="P21" i="1" s="1"/>
  <c r="P20" i="1" s="1"/>
  <c r="P19" i="1" s="1"/>
  <c r="P18" i="1" s="1"/>
  <c r="P17" i="1" s="1"/>
  <c r="P16" i="1" s="1"/>
  <c r="P15" i="1" s="1"/>
  <c r="P14" i="1" s="1"/>
  <c r="A15" i="1"/>
  <c r="A16" i="1" s="1"/>
  <c r="A17" i="1" s="1"/>
  <c r="A18" i="1" s="1"/>
  <c r="A19" i="1" s="1"/>
  <c r="A20" i="1" s="1"/>
  <c r="A21" i="1" s="1"/>
  <c r="A22" i="1" s="1"/>
  <c r="A23" i="1" s="1"/>
</calcChain>
</file>

<file path=xl/sharedStrings.xml><?xml version="1.0" encoding="utf-8"?>
<sst xmlns="http://schemas.openxmlformats.org/spreadsheetml/2006/main" count="51" uniqueCount="38">
  <si>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</si>
  <si>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</si>
  <si>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</si>
  <si>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</si>
  <si>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</si>
  <si>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</si>
  <si>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</si>
  <si>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</si>
  <si>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</si>
  <si>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</si>
  <si>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</si>
  <si>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</si>
  <si>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</si>
  <si>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</si>
  <si>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</si>
  <si>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</si>
  <si>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</si>
  <si>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</si>
  <si>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</si>
  <si>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</si>
  <si>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</si>
  <si>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</si>
  <si>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</si>
  <si>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</si>
  <si>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</si>
  <si>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</si>
  <si>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IAŞI – Podu Iloaiei – OSOI(SINEȘTI)</t>
  </si>
  <si>
    <t xml:space="preserve">    Codul traseului: G7T6</t>
  </si>
  <si>
    <t>IAŞI – Rond Canta-Luca Arbore</t>
  </si>
  <si>
    <t>LEŢCANI</t>
  </si>
  <si>
    <t>PODU ILOAIEI</t>
  </si>
  <si>
    <t>SCOBÂLŢENI</t>
  </si>
  <si>
    <t>POPEŞTI – Ram.</t>
  </si>
  <si>
    <t>OBRIJENI - La Corina</t>
  </si>
  <si>
    <t>BOCNIȚA - Pod intrare</t>
  </si>
  <si>
    <t>STORNEȘTI - DJ207A</t>
  </si>
  <si>
    <t>SINEȘTI - Centru</t>
  </si>
  <si>
    <t>OSOI - Centru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</si>
</sst>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9" fillId="0" borderId="25" xfId="0" applyNumberFormat="1" applyFont="1" applyBorder="1" applyAlignment="1">
      <alignment horizontal="center"/>
    </xf>
    <xf numFmtId="20" fontId="9" fillId="4" borderId="25" xfId="0" applyNumberFormat="1" applyFont="1" applyFill="1" applyBorder="1" applyAlignment="1">
      <alignment horizontal="center"/>
    </xf>
    <xf numFmtId="20" fontId="2" fillId="4" borderId="15" xfId="0" applyNumberFormat="1" applyFont="1" applyFill="1" applyBorder="1" applyAlignment="1">
      <alignment horizontal="center" vertical="center"/>
    </xf>
    <xf numFmtId="20" fontId="2" fillId="4" borderId="1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38"/>
  <sheetViews>
    <sheetView tabSelected="1" workbookViewId="0">
      <selection activeCell="A2" sqref="A2"/>
    </sheetView>
  </sheetViews>
  <sheetFormatPr defaultRowHeight="14.4" x14ac:dyDescent="0.3"/>
  <cols>
    <col min="1" max="2" width="4.5546875" style="6" customWidth="1"/>
    <col min="3" max="13" width="4.5546875" style="3" customWidth="1"/>
    <col min="14" max="14" width="2.88671875" style="3" customWidth="1"/>
    <col min="15" max="15" width="19.44140625" style="3" bestFit="1" customWidth="1"/>
    <col min="16" max="28" width="4.5546875" style="3" customWidth="1"/>
  </cols>
  <sheetData>
    <row r="1" spans="1:34" x14ac:dyDescent="0.3">
      <c r="A1" s="1"/>
      <c r="B1" s="2"/>
      <c r="C1" s="1"/>
      <c r="D1" s="1"/>
    </row>
    <row r="2" spans="1:34" x14ac:dyDescent="0.3">
      <c r="A2" s="1"/>
      <c r="B2" s="4"/>
      <c r="C2" s="1"/>
      <c r="D2" s="1"/>
      <c r="W2" s="59" t="s">
        <v>0</v>
      </c>
      <c r="X2" s="59"/>
      <c r="Y2" s="59"/>
      <c r="Z2" s="59"/>
      <c r="AA2" s="59"/>
      <c r="AB2" s="59"/>
    </row>
    <row r="3" spans="1:34" x14ac:dyDescent="0.3">
      <c r="A3" s="1"/>
      <c r="B3" s="4"/>
      <c r="C3" s="1"/>
      <c r="D3" s="1"/>
      <c r="W3" s="60"/>
      <c r="X3" s="60"/>
      <c r="Y3" s="60"/>
      <c r="Z3" s="60"/>
      <c r="AA3" s="60"/>
      <c r="AB3" s="60"/>
    </row>
    <row r="4" spans="1:34" x14ac:dyDescent="0.3">
      <c r="A4" s="5"/>
      <c r="B4" s="5"/>
      <c r="I4" s="1"/>
      <c r="J4" s="61" t="s">
        <v>1</v>
      </c>
      <c r="K4" s="61"/>
      <c r="L4" s="61"/>
      <c r="M4" s="61"/>
      <c r="N4" s="61"/>
      <c r="O4" s="61"/>
      <c r="P4" s="61"/>
      <c r="Q4" s="61"/>
      <c r="R4" s="61"/>
    </row>
    <row r="5" spans="1:34" x14ac:dyDescent="0.3">
      <c r="A5" s="5"/>
      <c r="B5" s="5"/>
      <c r="I5" s="1"/>
      <c r="J5" s="61" t="s">
        <v>2</v>
      </c>
      <c r="K5" s="61"/>
      <c r="L5" s="61"/>
      <c r="M5" s="61"/>
      <c r="N5" s="61"/>
      <c r="O5" s="61"/>
      <c r="P5" s="61"/>
      <c r="Q5" s="61"/>
      <c r="R5" s="61"/>
    </row>
    <row r="6" spans="1:34" x14ac:dyDescent="0.3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 x14ac:dyDescent="0.3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 x14ac:dyDescent="0.3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 x14ac:dyDescent="0.3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 x14ac:dyDescent="0.35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 x14ac:dyDescent="0.35">
      <c r="A11" s="62" t="s">
        <v>4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4"/>
      <c r="M11" s="12"/>
      <c r="N11" s="65" t="s">
        <v>5</v>
      </c>
      <c r="O11" s="12"/>
      <c r="P11" s="62" t="s">
        <v>6</v>
      </c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4"/>
      <c r="AF11" t="s">
        <v>25</v>
      </c>
      <c r="AG11" s="18">
        <v>37</v>
      </c>
      <c r="AH11">
        <v>60</v>
      </c>
    </row>
    <row r="12" spans="1:34" ht="15" thickBot="1" x14ac:dyDescent="0.35">
      <c r="A12" s="67" t="s">
        <v>7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9"/>
      <c r="M12" s="13" t="s">
        <v>8</v>
      </c>
      <c r="N12" s="66"/>
      <c r="O12" s="13" t="s">
        <v>9</v>
      </c>
      <c r="P12" s="67" t="s">
        <v>7</v>
      </c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9"/>
      <c r="AG12">
        <f>AD16</f>
        <v>41.9</v>
      </c>
      <c r="AH12">
        <f>AG12*AH11/AG11</f>
        <v>67.945945945945951</v>
      </c>
    </row>
    <row r="13" spans="1:34" ht="15" thickBot="1" x14ac:dyDescent="0.35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6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 x14ac:dyDescent="0.3">
      <c r="A14" s="23">
        <v>0.27083333333333331</v>
      </c>
      <c r="B14" s="51">
        <v>0.39583333333333331</v>
      </c>
      <c r="C14" s="51">
        <v>0.52083333333333337</v>
      </c>
      <c r="D14" s="51">
        <v>0.64583333333333337</v>
      </c>
      <c r="E14" s="51">
        <v>0.77083333333333337</v>
      </c>
      <c r="F14" s="27"/>
      <c r="G14" s="27"/>
      <c r="H14" s="27"/>
      <c r="I14" s="27"/>
      <c r="J14" s="28"/>
      <c r="K14" s="28"/>
      <c r="L14" s="29"/>
      <c r="M14" s="37">
        <v>0</v>
      </c>
      <c r="N14" s="38">
        <v>1</v>
      </c>
      <c r="O14" s="50" t="s">
        <v>28</v>
      </c>
      <c r="P14" s="31">
        <f t="shared" ref="P14:T22" si="0">P15+$AE15</f>
        <v>0.38050925925925927</v>
      </c>
      <c r="Q14" s="31">
        <f t="shared" si="0"/>
        <v>0.50550925925925927</v>
      </c>
      <c r="R14" s="31">
        <f t="shared" si="0"/>
        <v>0.63050925925925927</v>
      </c>
      <c r="S14" s="31">
        <f t="shared" si="0"/>
        <v>0.75550925925925927</v>
      </c>
      <c r="T14" s="31">
        <f t="shared" si="0"/>
        <v>0.25550925925925927</v>
      </c>
      <c r="U14" s="57"/>
      <c r="V14" s="28"/>
      <c r="W14" s="28"/>
      <c r="X14" s="28"/>
      <c r="Y14" s="28"/>
      <c r="Z14" s="28"/>
      <c r="AA14" s="29"/>
    </row>
    <row r="15" spans="1:34" x14ac:dyDescent="0.3">
      <c r="A15" s="24">
        <f>A14+$AE15</f>
        <v>0.28153935185185186</v>
      </c>
      <c r="B15" s="52">
        <f t="shared" ref="B15:E15" si="1">B14+$AE15</f>
        <v>0.40653935185185186</v>
      </c>
      <c r="C15" s="52">
        <f t="shared" si="1"/>
        <v>0.53153935185185186</v>
      </c>
      <c r="D15" s="52">
        <f t="shared" si="1"/>
        <v>0.65653935185185186</v>
      </c>
      <c r="E15" s="52">
        <f t="shared" si="1"/>
        <v>0.78153935185185186</v>
      </c>
      <c r="F15" s="26"/>
      <c r="G15" s="26"/>
      <c r="H15" s="26"/>
      <c r="I15" s="26"/>
      <c r="J15" s="26"/>
      <c r="K15" s="26"/>
      <c r="L15" s="33"/>
      <c r="M15" s="36">
        <v>9.5</v>
      </c>
      <c r="N15" s="39">
        <v>2</v>
      </c>
      <c r="O15" s="49" t="s">
        <v>29</v>
      </c>
      <c r="P15" s="32">
        <f t="shared" si="0"/>
        <v>0.36980324074074072</v>
      </c>
      <c r="Q15" s="32">
        <f t="shared" si="0"/>
        <v>0.49480324074074072</v>
      </c>
      <c r="R15" s="32">
        <f t="shared" si="0"/>
        <v>0.61980324074074078</v>
      </c>
      <c r="S15" s="32">
        <f t="shared" si="0"/>
        <v>0.74480324074074078</v>
      </c>
      <c r="T15" s="32">
        <f t="shared" si="0"/>
        <v>0.24480324074074075</v>
      </c>
      <c r="U15" s="58"/>
      <c r="V15" s="26"/>
      <c r="W15" s="26"/>
      <c r="X15" s="26"/>
      <c r="Y15" s="26"/>
      <c r="Z15" s="26"/>
      <c r="AA15" s="30"/>
      <c r="AC15">
        <f>M15-M14</f>
        <v>9.5</v>
      </c>
      <c r="AD15" s="47">
        <f>ROUND(AH12,0)</f>
        <v>68</v>
      </c>
      <c r="AE15" s="19">
        <f>TIME(0,0,(60*AD$15*AC15/AD$16))</f>
        <v>1.0706018518518519E-2</v>
      </c>
      <c r="AF15" s="48" t="s">
        <v>24</v>
      </c>
    </row>
    <row r="16" spans="1:34" x14ac:dyDescent="0.3">
      <c r="A16" s="24">
        <f t="shared" ref="A16:E23" si="2">A15+$AE16</f>
        <v>0.29403935185185187</v>
      </c>
      <c r="B16" s="52">
        <f t="shared" si="2"/>
        <v>0.41903935185185187</v>
      </c>
      <c r="C16" s="52">
        <f t="shared" si="2"/>
        <v>0.54403935185185182</v>
      </c>
      <c r="D16" s="52">
        <f t="shared" si="2"/>
        <v>0.66903935185185182</v>
      </c>
      <c r="E16" s="52">
        <f t="shared" si="2"/>
        <v>0.79403935185185182</v>
      </c>
      <c r="F16" s="26"/>
      <c r="G16" s="26"/>
      <c r="H16" s="26"/>
      <c r="I16" s="26"/>
      <c r="J16" s="26"/>
      <c r="K16" s="26"/>
      <c r="L16" s="33"/>
      <c r="M16" s="34">
        <v>20.6</v>
      </c>
      <c r="N16" s="39">
        <v>3</v>
      </c>
      <c r="O16" s="49" t="s">
        <v>30</v>
      </c>
      <c r="P16" s="32">
        <f t="shared" si="0"/>
        <v>0.35730324074074071</v>
      </c>
      <c r="Q16" s="32">
        <f t="shared" si="0"/>
        <v>0.48230324074074071</v>
      </c>
      <c r="R16" s="32">
        <f t="shared" si="0"/>
        <v>0.60730324074074082</v>
      </c>
      <c r="S16" s="32">
        <f t="shared" si="0"/>
        <v>0.73230324074074082</v>
      </c>
      <c r="T16" s="32">
        <f t="shared" si="0"/>
        <v>0.23230324074074074</v>
      </c>
      <c r="U16" s="58"/>
      <c r="V16" s="26"/>
      <c r="W16" s="26"/>
      <c r="X16" s="26"/>
      <c r="Y16" s="26"/>
      <c r="Z16" s="26"/>
      <c r="AA16" s="30"/>
      <c r="AC16">
        <f t="shared" ref="AC16:AC23" si="3">M16-M15</f>
        <v>11.100000000000001</v>
      </c>
      <c r="AD16" s="18">
        <v>41.9</v>
      </c>
      <c r="AE16" s="19">
        <f t="shared" ref="AE16:AE23" si="4">TIME(0,0,(60*AD$15*AC16/AD$16))</f>
        <v>1.2500000000000001E-2</v>
      </c>
      <c r="AF16" s="46" t="s">
        <v>23</v>
      </c>
    </row>
    <row r="17" spans="1:31" x14ac:dyDescent="0.3">
      <c r="A17" s="24">
        <f t="shared" si="2"/>
        <v>0.29673611111111114</v>
      </c>
      <c r="B17" s="52">
        <f t="shared" si="2"/>
        <v>0.42173611111111114</v>
      </c>
      <c r="C17" s="52">
        <f t="shared" si="2"/>
        <v>0.54673611111111109</v>
      </c>
      <c r="D17" s="52">
        <f t="shared" si="2"/>
        <v>0.67173611111111109</v>
      </c>
      <c r="E17" s="52">
        <f t="shared" si="2"/>
        <v>0.79673611111111109</v>
      </c>
      <c r="F17" s="26"/>
      <c r="G17" s="26"/>
      <c r="H17" s="26"/>
      <c r="I17" s="26"/>
      <c r="J17" s="26"/>
      <c r="K17" s="26"/>
      <c r="L17" s="33"/>
      <c r="M17" s="34">
        <v>23</v>
      </c>
      <c r="N17" s="39">
        <v>4</v>
      </c>
      <c r="O17" s="49" t="s">
        <v>31</v>
      </c>
      <c r="P17" s="32">
        <f t="shared" si="0"/>
        <v>0.35460648148148144</v>
      </c>
      <c r="Q17" s="32">
        <f t="shared" si="0"/>
        <v>0.47960648148148144</v>
      </c>
      <c r="R17" s="32">
        <f t="shared" si="0"/>
        <v>0.60460648148148155</v>
      </c>
      <c r="S17" s="32">
        <f t="shared" si="0"/>
        <v>0.72960648148148155</v>
      </c>
      <c r="T17" s="32">
        <f t="shared" si="0"/>
        <v>0.22960648148148149</v>
      </c>
      <c r="U17" s="58"/>
      <c r="V17" s="26"/>
      <c r="W17" s="26"/>
      <c r="X17" s="26"/>
      <c r="Y17" s="26"/>
      <c r="Z17" s="26"/>
      <c r="AA17" s="30"/>
      <c r="AC17">
        <f t="shared" si="3"/>
        <v>2.3999999999999986</v>
      </c>
      <c r="AE17" s="19">
        <f t="shared" si="4"/>
        <v>2.6967592592592594E-3</v>
      </c>
    </row>
    <row r="18" spans="1:31" x14ac:dyDescent="0.3">
      <c r="A18" s="24">
        <f t="shared" si="2"/>
        <v>0.30349537037037039</v>
      </c>
      <c r="B18" s="52">
        <f t="shared" si="2"/>
        <v>0.42849537037037039</v>
      </c>
      <c r="C18" s="52">
        <f t="shared" si="2"/>
        <v>0.55349537037037033</v>
      </c>
      <c r="D18" s="52">
        <f t="shared" si="2"/>
        <v>0.67849537037037033</v>
      </c>
      <c r="E18" s="52">
        <f t="shared" si="2"/>
        <v>0.80349537037037033</v>
      </c>
      <c r="F18" s="26"/>
      <c r="G18" s="26"/>
      <c r="H18" s="26"/>
      <c r="I18" s="26"/>
      <c r="J18" s="26"/>
      <c r="K18" s="26"/>
      <c r="L18" s="33"/>
      <c r="M18" s="34">
        <v>29</v>
      </c>
      <c r="N18" s="39">
        <v>5</v>
      </c>
      <c r="O18" s="49" t="s">
        <v>32</v>
      </c>
      <c r="P18" s="32">
        <f t="shared" si="0"/>
        <v>0.3478472222222222</v>
      </c>
      <c r="Q18" s="32">
        <f t="shared" si="0"/>
        <v>0.4728472222222222</v>
      </c>
      <c r="R18" s="32">
        <f t="shared" si="0"/>
        <v>0.59784722222222231</v>
      </c>
      <c r="S18" s="32">
        <f t="shared" si="0"/>
        <v>0.72284722222222231</v>
      </c>
      <c r="T18" s="32">
        <f t="shared" si="0"/>
        <v>0.22284722222222222</v>
      </c>
      <c r="U18" s="58"/>
      <c r="V18" s="26"/>
      <c r="W18" s="26"/>
      <c r="X18" s="26"/>
      <c r="Y18" s="26"/>
      <c r="Z18" s="26"/>
      <c r="AA18" s="30"/>
      <c r="AC18">
        <f t="shared" si="3"/>
        <v>6</v>
      </c>
      <c r="AE18" s="19">
        <f t="shared" si="4"/>
        <v>6.7592592592592591E-3</v>
      </c>
    </row>
    <row r="19" spans="1:31" x14ac:dyDescent="0.3">
      <c r="A19" s="24">
        <f t="shared" si="2"/>
        <v>0.30563657407407407</v>
      </c>
      <c r="B19" s="52">
        <f t="shared" si="2"/>
        <v>0.43063657407407407</v>
      </c>
      <c r="C19" s="52">
        <f t="shared" si="2"/>
        <v>0.55563657407407407</v>
      </c>
      <c r="D19" s="52">
        <f t="shared" si="2"/>
        <v>0.68063657407407407</v>
      </c>
      <c r="E19" s="52">
        <f t="shared" si="2"/>
        <v>0.80563657407407407</v>
      </c>
      <c r="F19" s="26"/>
      <c r="G19" s="26"/>
      <c r="H19" s="26"/>
      <c r="I19" s="26"/>
      <c r="J19" s="26"/>
      <c r="K19" s="26"/>
      <c r="L19" s="33"/>
      <c r="M19" s="34">
        <v>30.9</v>
      </c>
      <c r="N19" s="39">
        <v>6</v>
      </c>
      <c r="O19" s="49" t="s">
        <v>33</v>
      </c>
      <c r="P19" s="32">
        <f t="shared" si="0"/>
        <v>0.34570601851851851</v>
      </c>
      <c r="Q19" s="32">
        <f t="shared" si="0"/>
        <v>0.47070601851851851</v>
      </c>
      <c r="R19" s="32">
        <f t="shared" si="0"/>
        <v>0.59570601851851857</v>
      </c>
      <c r="S19" s="32">
        <f t="shared" si="0"/>
        <v>0.72070601851851857</v>
      </c>
      <c r="T19" s="32">
        <f t="shared" si="0"/>
        <v>0.22070601851851851</v>
      </c>
      <c r="U19" s="58"/>
      <c r="V19" s="26"/>
      <c r="W19" s="26"/>
      <c r="X19" s="26"/>
      <c r="Y19" s="26"/>
      <c r="Z19" s="26"/>
      <c r="AA19" s="30"/>
      <c r="AC19">
        <f t="shared" si="3"/>
        <v>1.8999999999999986</v>
      </c>
      <c r="AE19" s="19">
        <f t="shared" si="4"/>
        <v>2.1412037037037038E-3</v>
      </c>
    </row>
    <row r="20" spans="1:31" x14ac:dyDescent="0.3">
      <c r="A20" s="24">
        <f t="shared" si="2"/>
        <v>0.30833333333333335</v>
      </c>
      <c r="B20" s="52">
        <f t="shared" si="2"/>
        <v>0.43333333333333335</v>
      </c>
      <c r="C20" s="52">
        <f t="shared" si="2"/>
        <v>0.55833333333333335</v>
      </c>
      <c r="D20" s="52">
        <f t="shared" si="2"/>
        <v>0.68333333333333335</v>
      </c>
      <c r="E20" s="52">
        <f t="shared" si="2"/>
        <v>0.80833333333333335</v>
      </c>
      <c r="F20" s="26"/>
      <c r="G20" s="26"/>
      <c r="H20" s="26"/>
      <c r="I20" s="26"/>
      <c r="J20" s="26"/>
      <c r="K20" s="26"/>
      <c r="L20" s="33"/>
      <c r="M20" s="34">
        <v>33.299999999999997</v>
      </c>
      <c r="N20" s="39">
        <v>7</v>
      </c>
      <c r="O20" s="49" t="s">
        <v>34</v>
      </c>
      <c r="P20" s="32">
        <f t="shared" si="0"/>
        <v>0.34300925925925924</v>
      </c>
      <c r="Q20" s="32">
        <f t="shared" si="0"/>
        <v>0.46800925925925924</v>
      </c>
      <c r="R20" s="32">
        <f t="shared" si="0"/>
        <v>0.59300925925925929</v>
      </c>
      <c r="S20" s="32">
        <f t="shared" si="0"/>
        <v>0.71800925925925929</v>
      </c>
      <c r="T20" s="32">
        <f t="shared" si="0"/>
        <v>0.21800925925925926</v>
      </c>
      <c r="U20" s="58"/>
      <c r="V20" s="26"/>
      <c r="W20" s="26"/>
      <c r="X20" s="26"/>
      <c r="Y20" s="26"/>
      <c r="Z20" s="26"/>
      <c r="AA20" s="30"/>
      <c r="AC20">
        <f t="shared" si="3"/>
        <v>2.3999999999999986</v>
      </c>
      <c r="AE20" s="19">
        <f t="shared" si="4"/>
        <v>2.6967592592592594E-3</v>
      </c>
    </row>
    <row r="21" spans="1:31" x14ac:dyDescent="0.3">
      <c r="A21" s="24">
        <f t="shared" si="2"/>
        <v>0.31373842592592593</v>
      </c>
      <c r="B21" s="52">
        <f t="shared" si="2"/>
        <v>0.43873842592592593</v>
      </c>
      <c r="C21" s="52">
        <f t="shared" si="2"/>
        <v>0.56373842592592593</v>
      </c>
      <c r="D21" s="52">
        <f t="shared" si="2"/>
        <v>0.68873842592592593</v>
      </c>
      <c r="E21" s="52">
        <f t="shared" si="2"/>
        <v>0.81373842592592593</v>
      </c>
      <c r="F21" s="26"/>
      <c r="G21" s="26"/>
      <c r="H21" s="26"/>
      <c r="I21" s="26"/>
      <c r="J21" s="26"/>
      <c r="K21" s="26"/>
      <c r="L21" s="33"/>
      <c r="M21" s="34">
        <v>38.1</v>
      </c>
      <c r="N21" s="39">
        <v>8</v>
      </c>
      <c r="O21" s="49" t="s">
        <v>35</v>
      </c>
      <c r="P21" s="32">
        <f t="shared" si="0"/>
        <v>0.33760416666666665</v>
      </c>
      <c r="Q21" s="32">
        <f t="shared" si="0"/>
        <v>0.46260416666666665</v>
      </c>
      <c r="R21" s="32">
        <f t="shared" si="0"/>
        <v>0.58760416666666671</v>
      </c>
      <c r="S21" s="32">
        <f t="shared" si="0"/>
        <v>0.71260416666666671</v>
      </c>
      <c r="T21" s="32">
        <f t="shared" si="0"/>
        <v>0.21260416666666668</v>
      </c>
      <c r="U21" s="58"/>
      <c r="V21" s="26"/>
      <c r="W21" s="26"/>
      <c r="X21" s="26"/>
      <c r="Y21" s="26"/>
      <c r="Z21" s="26"/>
      <c r="AA21" s="30"/>
      <c r="AC21">
        <f t="shared" si="3"/>
        <v>4.8000000000000043</v>
      </c>
      <c r="AE21" s="19">
        <f t="shared" si="4"/>
        <v>5.4050925925925924E-3</v>
      </c>
    </row>
    <row r="22" spans="1:31" x14ac:dyDescent="0.3">
      <c r="A22" s="24">
        <f t="shared" si="2"/>
        <v>0.31486111111111115</v>
      </c>
      <c r="B22" s="52">
        <f t="shared" si="2"/>
        <v>0.43986111111111115</v>
      </c>
      <c r="C22" s="52">
        <f t="shared" si="2"/>
        <v>0.56486111111111115</v>
      </c>
      <c r="D22" s="52">
        <f t="shared" si="2"/>
        <v>0.68986111111111115</v>
      </c>
      <c r="E22" s="52">
        <f t="shared" si="2"/>
        <v>0.81486111111111115</v>
      </c>
      <c r="F22" s="26"/>
      <c r="G22" s="26"/>
      <c r="H22" s="26"/>
      <c r="I22" s="26"/>
      <c r="J22" s="26"/>
      <c r="K22" s="26"/>
      <c r="L22" s="33"/>
      <c r="M22" s="34">
        <v>39.1</v>
      </c>
      <c r="N22" s="39">
        <v>9</v>
      </c>
      <c r="O22" s="49" t="s">
        <v>36</v>
      </c>
      <c r="P22" s="32">
        <f>P23+$AE23</f>
        <v>0.33648148148148144</v>
      </c>
      <c r="Q22" s="32">
        <f t="shared" si="0"/>
        <v>0.46148148148148144</v>
      </c>
      <c r="R22" s="32">
        <f t="shared" si="0"/>
        <v>0.58648148148148149</v>
      </c>
      <c r="S22" s="32">
        <f t="shared" si="0"/>
        <v>0.71148148148148149</v>
      </c>
      <c r="T22" s="32">
        <f t="shared" si="0"/>
        <v>0.21148148148148149</v>
      </c>
      <c r="U22" s="58"/>
      <c r="V22" s="26"/>
      <c r="W22" s="26"/>
      <c r="X22" s="26"/>
      <c r="Y22" s="26"/>
      <c r="Z22" s="26"/>
      <c r="AA22" s="30"/>
      <c r="AC22">
        <f t="shared" si="3"/>
        <v>1</v>
      </c>
      <c r="AE22" s="19">
        <f t="shared" si="4"/>
        <v>1.1226851851851851E-3</v>
      </c>
    </row>
    <row r="23" spans="1:31" ht="15" thickBot="1" x14ac:dyDescent="0.35">
      <c r="A23" s="40">
        <f t="shared" si="2"/>
        <v>0.31800925925925927</v>
      </c>
      <c r="B23" s="53">
        <f t="shared" si="2"/>
        <v>0.44300925925925927</v>
      </c>
      <c r="C23" s="53">
        <f t="shared" si="2"/>
        <v>0.56800925925925927</v>
      </c>
      <c r="D23" s="53">
        <f t="shared" si="2"/>
        <v>0.69300925925925927</v>
      </c>
      <c r="E23" s="53">
        <f t="shared" si="2"/>
        <v>0.81800925925925927</v>
      </c>
      <c r="F23" s="41"/>
      <c r="G23" s="41"/>
      <c r="H23" s="41"/>
      <c r="I23" s="41"/>
      <c r="J23" s="41"/>
      <c r="K23" s="41"/>
      <c r="L23" s="42"/>
      <c r="M23" s="35">
        <v>41.9</v>
      </c>
      <c r="N23" s="43">
        <v>10</v>
      </c>
      <c r="O23" s="54" t="s">
        <v>37</v>
      </c>
      <c r="P23" s="44">
        <v>0.33333333333333331</v>
      </c>
      <c r="Q23" s="44">
        <v>0.45833333333333331</v>
      </c>
      <c r="R23" s="44">
        <v>0.58333333333333337</v>
      </c>
      <c r="S23" s="55">
        <v>0.70833333333333337</v>
      </c>
      <c r="T23" s="55">
        <v>0.20833333333333334</v>
      </c>
      <c r="U23" s="56"/>
      <c r="V23" s="56"/>
      <c r="W23" s="56"/>
      <c r="X23" s="56"/>
      <c r="Y23" s="41"/>
      <c r="Z23" s="41"/>
      <c r="AA23" s="45"/>
      <c r="AC23">
        <f t="shared" si="3"/>
        <v>2.7999999999999972</v>
      </c>
      <c r="AE23" s="19">
        <f t="shared" si="4"/>
        <v>3.1481481481481482E-3</v>
      </c>
    </row>
    <row r="24" spans="1:31" x14ac:dyDescent="0.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3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31" x14ac:dyDescent="0.3">
      <c r="W26" s="15" t="s">
        <v>22</v>
      </c>
      <c r="X26" s="9"/>
      <c r="Y26" s="9"/>
      <c r="Z26" s="9"/>
      <c r="AA26" s="9"/>
    </row>
    <row r="27" spans="1:31" x14ac:dyDescent="0.3">
      <c r="A27" s="16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31" x14ac:dyDescent="0.3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 x14ac:dyDescent="0.3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 x14ac:dyDescent="0.3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 x14ac:dyDescent="0.3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 x14ac:dyDescent="0.3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3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3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3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3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3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3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3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3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3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3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3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3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3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3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3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3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3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3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3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3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3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3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3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3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3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3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3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3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3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3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3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3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3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3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3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3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3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3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3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3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3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3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3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3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3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3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3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3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3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3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3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3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3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3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3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3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3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3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3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3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3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3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3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3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3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3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3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3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3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3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3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3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3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3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3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3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3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3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3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3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3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3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3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3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3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3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3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3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3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3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3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3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3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3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3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3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3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3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3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3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3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3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3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3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3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3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3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3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3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3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3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3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3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3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3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3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3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3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3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3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3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3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3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3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3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3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3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3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3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3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3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3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3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3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3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3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3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3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3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3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3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3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3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3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3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3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3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3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3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3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3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3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3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3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3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3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3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3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3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3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3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3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3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3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3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3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3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3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3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3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3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3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3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3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3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3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3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3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3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3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3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3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3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3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3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3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3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3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3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3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3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3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3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3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3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3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3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3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3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3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3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3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3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3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3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3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3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3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3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3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3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3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3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3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3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3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3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3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3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3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3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3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3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3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3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3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3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3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3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3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3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3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3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3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3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3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3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3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3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3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3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3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3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3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3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3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3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3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3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3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3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3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3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3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3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3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3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3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3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3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3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3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3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3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3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3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3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3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3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3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3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3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3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3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3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3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3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3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3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3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3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3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3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3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3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3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3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3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3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3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3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3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3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3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3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3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3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3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3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3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3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3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3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3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3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3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3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3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3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3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3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3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3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3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3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3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3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3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3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3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3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3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3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3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3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3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3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 x14ac:dyDescent="0.3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 x14ac:dyDescent="0.3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 x14ac:dyDescent="0.3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 x14ac:dyDescent="0.3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 x14ac:dyDescent="0.3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 x14ac:dyDescent="0.3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 x14ac:dyDescent="0.3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 x14ac:dyDescent="0.3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 x14ac:dyDescent="0.3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 x14ac:dyDescent="0.3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 x14ac:dyDescent="0.3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 x14ac:dyDescent="0.3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 x14ac:dyDescent="0.3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 x14ac:dyDescent="0.3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 x14ac:dyDescent="0.3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 x14ac:dyDescent="0.3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 x14ac:dyDescent="0.3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 x14ac:dyDescent="0.3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 x14ac:dyDescent="0.3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 x14ac:dyDescent="0.3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 x14ac:dyDescent="0.3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 x14ac:dyDescent="0.3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 x14ac:dyDescent="0.3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 x14ac:dyDescent="0.3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 x14ac:dyDescent="0.3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 x14ac:dyDescent="0.3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 x14ac:dyDescent="0.3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 x14ac:dyDescent="0.3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 x14ac:dyDescent="0.3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 x14ac:dyDescent="0.3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 x14ac:dyDescent="0.3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 x14ac:dyDescent="0.3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 x14ac:dyDescent="0.3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 x14ac:dyDescent="0.3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 x14ac:dyDescent="0.3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 x14ac:dyDescent="0.3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 x14ac:dyDescent="0.3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 x14ac:dyDescent="0.3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 x14ac:dyDescent="0.3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 x14ac:dyDescent="0.3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 x14ac:dyDescent="0.3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 x14ac:dyDescent="0.3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 x14ac:dyDescent="0.3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 x14ac:dyDescent="0.3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 x14ac:dyDescent="0.3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 x14ac:dyDescent="0.3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 x14ac:dyDescent="0.3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 x14ac:dyDescent="0.3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 x14ac:dyDescent="0.3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 x14ac:dyDescent="0.3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 x14ac:dyDescent="0.3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 x14ac:dyDescent="0.3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 x14ac:dyDescent="0.3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 x14ac:dyDescent="0.3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 x14ac:dyDescent="0.3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 x14ac:dyDescent="0.3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 x14ac:dyDescent="0.3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 x14ac:dyDescent="0.3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 x14ac:dyDescent="0.3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 x14ac:dyDescent="0.3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 x14ac:dyDescent="0.3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 x14ac:dyDescent="0.3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 x14ac:dyDescent="0.3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 x14ac:dyDescent="0.3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 x14ac:dyDescent="0.3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 x14ac:dyDescent="0.3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 x14ac:dyDescent="0.3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 x14ac:dyDescent="0.3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 x14ac:dyDescent="0.3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 x14ac:dyDescent="0.3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 x14ac:dyDescent="0.3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 x14ac:dyDescent="0.3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 x14ac:dyDescent="0.3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 x14ac:dyDescent="0.3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 x14ac:dyDescent="0.3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 x14ac:dyDescent="0.3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 x14ac:dyDescent="0.3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 x14ac:dyDescent="0.3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 x14ac:dyDescent="0.3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 x14ac:dyDescent="0.3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 x14ac:dyDescent="0.3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 x14ac:dyDescent="0.3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 x14ac:dyDescent="0.3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 x14ac:dyDescent="0.3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 x14ac:dyDescent="0.3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 x14ac:dyDescent="0.3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 x14ac:dyDescent="0.3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 x14ac:dyDescent="0.3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 x14ac:dyDescent="0.3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 x14ac:dyDescent="0.3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 x14ac:dyDescent="0.3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 x14ac:dyDescent="0.3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 x14ac:dyDescent="0.3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 x14ac:dyDescent="0.3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 x14ac:dyDescent="0.3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 x14ac:dyDescent="0.3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 x14ac:dyDescent="0.3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 x14ac:dyDescent="0.3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 x14ac:dyDescent="0.3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 x14ac:dyDescent="0.3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 x14ac:dyDescent="0.3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 x14ac:dyDescent="0.3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 x14ac:dyDescent="0.3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 x14ac:dyDescent="0.3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 x14ac:dyDescent="0.3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 x14ac:dyDescent="0.3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 x14ac:dyDescent="0.3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 x14ac:dyDescent="0.3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 x14ac:dyDescent="0.3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 x14ac:dyDescent="0.3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 x14ac:dyDescent="0.3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 x14ac:dyDescent="0.3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 x14ac:dyDescent="0.3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 x14ac:dyDescent="0.3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 x14ac:dyDescent="0.3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 x14ac:dyDescent="0.3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 x14ac:dyDescent="0.3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 x14ac:dyDescent="0.3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 x14ac:dyDescent="0.3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 x14ac:dyDescent="0.3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 x14ac:dyDescent="0.3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 x14ac:dyDescent="0.3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 x14ac:dyDescent="0.3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 x14ac:dyDescent="0.3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 x14ac:dyDescent="0.3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 x14ac:dyDescent="0.3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 x14ac:dyDescent="0.3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 x14ac:dyDescent="0.3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 x14ac:dyDescent="0.3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 x14ac:dyDescent="0.3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 x14ac:dyDescent="0.3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 x14ac:dyDescent="0.3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 x14ac:dyDescent="0.3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 x14ac:dyDescent="0.3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 x14ac:dyDescent="0.3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 x14ac:dyDescent="0.3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 x14ac:dyDescent="0.3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 x14ac:dyDescent="0.3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 x14ac:dyDescent="0.3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 x14ac:dyDescent="0.3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 x14ac:dyDescent="0.3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 x14ac:dyDescent="0.3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 x14ac:dyDescent="0.3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 x14ac:dyDescent="0.3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 x14ac:dyDescent="0.3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 x14ac:dyDescent="0.3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 x14ac:dyDescent="0.3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 x14ac:dyDescent="0.3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 x14ac:dyDescent="0.3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 x14ac:dyDescent="0.3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 x14ac:dyDescent="0.3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 x14ac:dyDescent="0.3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 x14ac:dyDescent="0.3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 x14ac:dyDescent="0.3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 x14ac:dyDescent="0.3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 x14ac:dyDescent="0.3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 x14ac:dyDescent="0.3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 x14ac:dyDescent="0.3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 x14ac:dyDescent="0.3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 x14ac:dyDescent="0.3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 x14ac:dyDescent="0.3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 x14ac:dyDescent="0.3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 x14ac:dyDescent="0.3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 x14ac:dyDescent="0.3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 x14ac:dyDescent="0.3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 x14ac:dyDescent="0.3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 x14ac:dyDescent="0.3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 x14ac:dyDescent="0.3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 x14ac:dyDescent="0.3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 x14ac:dyDescent="0.3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 x14ac:dyDescent="0.3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 x14ac:dyDescent="0.3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 x14ac:dyDescent="0.3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 x14ac:dyDescent="0.3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 x14ac:dyDescent="0.3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 x14ac:dyDescent="0.3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 x14ac:dyDescent="0.3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 x14ac:dyDescent="0.3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 x14ac:dyDescent="0.3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 x14ac:dyDescent="0.3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 x14ac:dyDescent="0.3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 x14ac:dyDescent="0.3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 x14ac:dyDescent="0.3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 x14ac:dyDescent="0.3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 x14ac:dyDescent="0.3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 x14ac:dyDescent="0.3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 x14ac:dyDescent="0.3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 x14ac:dyDescent="0.3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 x14ac:dyDescent="0.3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 x14ac:dyDescent="0.3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 x14ac:dyDescent="0.3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 x14ac:dyDescent="0.3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 x14ac:dyDescent="0.3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 x14ac:dyDescent="0.3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 x14ac:dyDescent="0.3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 x14ac:dyDescent="0.3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 x14ac:dyDescent="0.3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 x14ac:dyDescent="0.3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 x14ac:dyDescent="0.3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 x14ac:dyDescent="0.3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 x14ac:dyDescent="0.3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 x14ac:dyDescent="0.3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 x14ac:dyDescent="0.3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 x14ac:dyDescent="0.3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 x14ac:dyDescent="0.3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 x14ac:dyDescent="0.3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 x14ac:dyDescent="0.3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 x14ac:dyDescent="0.3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 x14ac:dyDescent="0.3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 x14ac:dyDescent="0.3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 x14ac:dyDescent="0.3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 x14ac:dyDescent="0.3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 x14ac:dyDescent="0.3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 x14ac:dyDescent="0.3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 x14ac:dyDescent="0.3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 x14ac:dyDescent="0.3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 x14ac:dyDescent="0.3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 x14ac:dyDescent="0.3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 x14ac:dyDescent="0.3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 x14ac:dyDescent="0.3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 x14ac:dyDescent="0.3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 x14ac:dyDescent="0.3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 x14ac:dyDescent="0.3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 x14ac:dyDescent="0.3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 x14ac:dyDescent="0.3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 x14ac:dyDescent="0.3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 x14ac:dyDescent="0.3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 x14ac:dyDescent="0.3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 x14ac:dyDescent="0.3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 x14ac:dyDescent="0.3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 x14ac:dyDescent="0.3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 x14ac:dyDescent="0.3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 x14ac:dyDescent="0.3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 x14ac:dyDescent="0.3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 x14ac:dyDescent="0.3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 x14ac:dyDescent="0.3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 x14ac:dyDescent="0.3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 x14ac:dyDescent="0.3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 x14ac:dyDescent="0.3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 x14ac:dyDescent="0.3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 x14ac:dyDescent="0.3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 x14ac:dyDescent="0.3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 x14ac:dyDescent="0.3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 x14ac:dyDescent="0.3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 x14ac:dyDescent="0.3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 x14ac:dyDescent="0.3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 x14ac:dyDescent="0.3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 x14ac:dyDescent="0.3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 x14ac:dyDescent="0.3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 x14ac:dyDescent="0.3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 x14ac:dyDescent="0.3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 x14ac:dyDescent="0.3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 x14ac:dyDescent="0.3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 x14ac:dyDescent="0.3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 x14ac:dyDescent="0.3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 x14ac:dyDescent="0.3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 x14ac:dyDescent="0.3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 x14ac:dyDescent="0.3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 x14ac:dyDescent="0.3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 x14ac:dyDescent="0.3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 x14ac:dyDescent="0.3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 x14ac:dyDescent="0.3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 x14ac:dyDescent="0.3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 x14ac:dyDescent="0.3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 x14ac:dyDescent="0.3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 x14ac:dyDescent="0.3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 x14ac:dyDescent="0.3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 x14ac:dyDescent="0.3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 x14ac:dyDescent="0.3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 x14ac:dyDescent="0.3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 x14ac:dyDescent="0.3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 x14ac:dyDescent="0.3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 x14ac:dyDescent="0.3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 x14ac:dyDescent="0.3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 x14ac:dyDescent="0.3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 x14ac:dyDescent="0.3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 x14ac:dyDescent="0.3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 x14ac:dyDescent="0.3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 x14ac:dyDescent="0.3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 x14ac:dyDescent="0.3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 x14ac:dyDescent="0.3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 x14ac:dyDescent="0.3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 x14ac:dyDescent="0.3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 x14ac:dyDescent="0.3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 x14ac:dyDescent="0.3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 x14ac:dyDescent="0.3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 x14ac:dyDescent="0.3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 x14ac:dyDescent="0.3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 x14ac:dyDescent="0.3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 x14ac:dyDescent="0.3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 x14ac:dyDescent="0.3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 x14ac:dyDescent="0.3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 x14ac:dyDescent="0.3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 x14ac:dyDescent="0.3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 x14ac:dyDescent="0.3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 x14ac:dyDescent="0.3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 x14ac:dyDescent="0.3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 x14ac:dyDescent="0.3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 x14ac:dyDescent="0.3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 x14ac:dyDescent="0.3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 x14ac:dyDescent="0.3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 x14ac:dyDescent="0.3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 x14ac:dyDescent="0.3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 x14ac:dyDescent="0.3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 x14ac:dyDescent="0.3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 x14ac:dyDescent="0.3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 x14ac:dyDescent="0.3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 x14ac:dyDescent="0.3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 x14ac:dyDescent="0.3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 x14ac:dyDescent="0.3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 x14ac:dyDescent="0.3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 x14ac:dyDescent="0.3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 x14ac:dyDescent="0.3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 x14ac:dyDescent="0.3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 x14ac:dyDescent="0.3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 x14ac:dyDescent="0.3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 x14ac:dyDescent="0.3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 x14ac:dyDescent="0.3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 x14ac:dyDescent="0.3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 x14ac:dyDescent="0.3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 x14ac:dyDescent="0.3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 x14ac:dyDescent="0.3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 x14ac:dyDescent="0.3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 x14ac:dyDescent="0.3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 x14ac:dyDescent="0.3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 x14ac:dyDescent="0.3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 x14ac:dyDescent="0.3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 x14ac:dyDescent="0.3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 x14ac:dyDescent="0.3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 x14ac:dyDescent="0.3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 x14ac:dyDescent="0.3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 x14ac:dyDescent="0.3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 x14ac:dyDescent="0.3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 x14ac:dyDescent="0.3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 x14ac:dyDescent="0.3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 x14ac:dyDescent="0.3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 x14ac:dyDescent="0.3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 x14ac:dyDescent="0.3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 x14ac:dyDescent="0.3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 x14ac:dyDescent="0.3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 x14ac:dyDescent="0.3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 x14ac:dyDescent="0.3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 x14ac:dyDescent="0.3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 x14ac:dyDescent="0.3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 x14ac:dyDescent="0.3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 x14ac:dyDescent="0.3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 x14ac:dyDescent="0.3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 x14ac:dyDescent="0.3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 x14ac:dyDescent="0.3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 x14ac:dyDescent="0.3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 x14ac:dyDescent="0.3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 x14ac:dyDescent="0.3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 x14ac:dyDescent="0.3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 x14ac:dyDescent="0.3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 x14ac:dyDescent="0.3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 x14ac:dyDescent="0.3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 x14ac:dyDescent="0.3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 x14ac:dyDescent="0.3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 x14ac:dyDescent="0.3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 x14ac:dyDescent="0.3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 x14ac:dyDescent="0.3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 x14ac:dyDescent="0.3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 x14ac:dyDescent="0.3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 x14ac:dyDescent="0.3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 x14ac:dyDescent="0.3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 x14ac:dyDescent="0.3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 x14ac:dyDescent="0.3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 x14ac:dyDescent="0.3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 x14ac:dyDescent="0.3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 x14ac:dyDescent="0.3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 x14ac:dyDescent="0.3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 x14ac:dyDescent="0.3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 x14ac:dyDescent="0.3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 x14ac:dyDescent="0.3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 x14ac:dyDescent="0.3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 x14ac:dyDescent="0.3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 x14ac:dyDescent="0.3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 x14ac:dyDescent="0.3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 x14ac:dyDescent="0.3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 x14ac:dyDescent="0.3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 x14ac:dyDescent="0.3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 x14ac:dyDescent="0.3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 x14ac:dyDescent="0.3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 x14ac:dyDescent="0.3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 x14ac:dyDescent="0.3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 x14ac:dyDescent="0.3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 x14ac:dyDescent="0.3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 x14ac:dyDescent="0.3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 x14ac:dyDescent="0.3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 x14ac:dyDescent="0.3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 x14ac:dyDescent="0.3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 x14ac:dyDescent="0.3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 x14ac:dyDescent="0.3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 x14ac:dyDescent="0.3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 x14ac:dyDescent="0.3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 x14ac:dyDescent="0.3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 x14ac:dyDescent="0.3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 x14ac:dyDescent="0.3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 x14ac:dyDescent="0.3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 x14ac:dyDescent="0.3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 x14ac:dyDescent="0.3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 x14ac:dyDescent="0.3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 x14ac:dyDescent="0.3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 x14ac:dyDescent="0.3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 x14ac:dyDescent="0.3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 x14ac:dyDescent="0.3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 x14ac:dyDescent="0.3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 x14ac:dyDescent="0.3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 x14ac:dyDescent="0.3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 x14ac:dyDescent="0.3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 x14ac:dyDescent="0.3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 x14ac:dyDescent="0.3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 x14ac:dyDescent="0.3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 x14ac:dyDescent="0.3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 x14ac:dyDescent="0.3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 x14ac:dyDescent="0.3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 x14ac:dyDescent="0.3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 x14ac:dyDescent="0.3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 x14ac:dyDescent="0.3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 x14ac:dyDescent="0.3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 x14ac:dyDescent="0.3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 x14ac:dyDescent="0.3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 x14ac:dyDescent="0.3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 x14ac:dyDescent="0.3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 x14ac:dyDescent="0.3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 x14ac:dyDescent="0.3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 x14ac:dyDescent="0.3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 x14ac:dyDescent="0.3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 x14ac:dyDescent="0.3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 x14ac:dyDescent="0.3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 x14ac:dyDescent="0.3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 x14ac:dyDescent="0.3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 x14ac:dyDescent="0.3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 x14ac:dyDescent="0.3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 x14ac:dyDescent="0.3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 x14ac:dyDescent="0.3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 x14ac:dyDescent="0.3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 x14ac:dyDescent="0.3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 x14ac:dyDescent="0.3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 x14ac:dyDescent="0.3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 x14ac:dyDescent="0.3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 x14ac:dyDescent="0.3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 x14ac:dyDescent="0.3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 x14ac:dyDescent="0.3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 x14ac:dyDescent="0.3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 x14ac:dyDescent="0.3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 x14ac:dyDescent="0.3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 x14ac:dyDescent="0.3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 x14ac:dyDescent="0.3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 x14ac:dyDescent="0.3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 x14ac:dyDescent="0.3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 x14ac:dyDescent="0.3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 x14ac:dyDescent="0.3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 x14ac:dyDescent="0.3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 x14ac:dyDescent="0.3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 x14ac:dyDescent="0.3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 x14ac:dyDescent="0.3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 x14ac:dyDescent="0.3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 x14ac:dyDescent="0.3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 x14ac:dyDescent="0.3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 x14ac:dyDescent="0.3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 x14ac:dyDescent="0.3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 x14ac:dyDescent="0.3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 x14ac:dyDescent="0.3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 x14ac:dyDescent="0.3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 x14ac:dyDescent="0.3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 x14ac:dyDescent="0.3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 x14ac:dyDescent="0.3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 x14ac:dyDescent="0.3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 x14ac:dyDescent="0.3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 x14ac:dyDescent="0.3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 x14ac:dyDescent="0.3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 x14ac:dyDescent="0.3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 x14ac:dyDescent="0.3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 x14ac:dyDescent="0.3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 x14ac:dyDescent="0.3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 x14ac:dyDescent="0.3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 x14ac:dyDescent="0.3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 x14ac:dyDescent="0.3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 x14ac:dyDescent="0.3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 x14ac:dyDescent="0.3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 x14ac:dyDescent="0.3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 x14ac:dyDescent="0.3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 x14ac:dyDescent="0.3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 x14ac:dyDescent="0.3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 x14ac:dyDescent="0.3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 x14ac:dyDescent="0.3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 x14ac:dyDescent="0.3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 x14ac:dyDescent="0.3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 x14ac:dyDescent="0.3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 x14ac:dyDescent="0.3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 x14ac:dyDescent="0.3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 x14ac:dyDescent="0.3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 x14ac:dyDescent="0.3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 x14ac:dyDescent="0.3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 x14ac:dyDescent="0.3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 x14ac:dyDescent="0.3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 x14ac:dyDescent="0.3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 x14ac:dyDescent="0.3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 x14ac:dyDescent="0.3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 x14ac:dyDescent="0.3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 x14ac:dyDescent="0.3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 x14ac:dyDescent="0.3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 x14ac:dyDescent="0.3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 x14ac:dyDescent="0.3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 x14ac:dyDescent="0.3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 x14ac:dyDescent="0.3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 x14ac:dyDescent="0.3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 x14ac:dyDescent="0.3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 x14ac:dyDescent="0.3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 x14ac:dyDescent="0.3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 x14ac:dyDescent="0.3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 x14ac:dyDescent="0.3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 x14ac:dyDescent="0.3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 x14ac:dyDescent="0.3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 x14ac:dyDescent="0.3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 x14ac:dyDescent="0.3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 x14ac:dyDescent="0.3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 x14ac:dyDescent="0.3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 x14ac:dyDescent="0.3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 x14ac:dyDescent="0.3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 x14ac:dyDescent="0.3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 x14ac:dyDescent="0.3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 x14ac:dyDescent="0.3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 x14ac:dyDescent="0.3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 x14ac:dyDescent="0.3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 x14ac:dyDescent="0.3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 x14ac:dyDescent="0.3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 x14ac:dyDescent="0.3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 x14ac:dyDescent="0.3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 x14ac:dyDescent="0.3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 x14ac:dyDescent="0.3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 x14ac:dyDescent="0.3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 x14ac:dyDescent="0.3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 x14ac:dyDescent="0.3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 x14ac:dyDescent="0.3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 x14ac:dyDescent="0.3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 x14ac:dyDescent="0.3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 x14ac:dyDescent="0.3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 x14ac:dyDescent="0.3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 x14ac:dyDescent="0.3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 x14ac:dyDescent="0.3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 x14ac:dyDescent="0.3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 x14ac:dyDescent="0.3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 x14ac:dyDescent="0.3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 x14ac:dyDescent="0.3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 x14ac:dyDescent="0.3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 x14ac:dyDescent="0.3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 x14ac:dyDescent="0.3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 x14ac:dyDescent="0.3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 x14ac:dyDescent="0.3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 x14ac:dyDescent="0.3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 x14ac:dyDescent="0.3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 x14ac:dyDescent="0.3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 x14ac:dyDescent="0.3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 x14ac:dyDescent="0.3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 x14ac:dyDescent="0.3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 x14ac:dyDescent="0.3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 x14ac:dyDescent="0.3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 x14ac:dyDescent="0.3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 x14ac:dyDescent="0.3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 x14ac:dyDescent="0.3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 x14ac:dyDescent="0.3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 x14ac:dyDescent="0.3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 x14ac:dyDescent="0.3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 x14ac:dyDescent="0.3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 x14ac:dyDescent="0.3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 x14ac:dyDescent="0.3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 x14ac:dyDescent="0.3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 x14ac:dyDescent="0.3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 x14ac:dyDescent="0.3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 x14ac:dyDescent="0.3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 x14ac:dyDescent="0.3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 x14ac:dyDescent="0.3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 x14ac:dyDescent="0.3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 x14ac:dyDescent="0.3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 x14ac:dyDescent="0.3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</row>
    <row r="937" spans="1:28" x14ac:dyDescent="0.3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</row>
    <row r="938" spans="1:28" x14ac:dyDescent="0.3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3">
    <cfRule type="cellIs" dxfId="1" priority="17" stopIfTrue="1" operator="equal">
      <formula>0</formula>
    </cfRule>
  </conditionalFormatting>
  <conditionalFormatting sqref="P14:X22 J14:L23 Y14:AA23 A15:I23 P23:R23 A24:N25 P24:AA25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2019-06-20T13:39:40Z</dcterms:created>
  <dcterms:modified xsi:type="dcterms:W3CDTF">2024-07-07T12:18:40Z</dcterms:modified>
</cp:coreProperties>
</file>